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LL\Desktop\To Dau thau\Lan 3\E-HSMT\Pham vi cung cap\"/>
    </mc:Choice>
  </mc:AlternateContent>
  <bookViews>
    <workbookView xWindow="0" yWindow="0" windowWidth="28800" windowHeight="12180"/>
  </bookViews>
  <sheets>
    <sheet name="Danh mục" sheetId="1" r:id="rId1"/>
  </sheets>
  <definedNames>
    <definedName name="_xlnm._FilterDatabase" localSheetId="0" hidden="1">'Danh mục'!$A$1:$O$1</definedName>
  </definedNames>
  <calcPr calcId="162913"/>
</workbook>
</file>

<file path=xl/calcChain.xml><?xml version="1.0" encoding="utf-8"?>
<calcChain xmlns="http://schemas.openxmlformats.org/spreadsheetml/2006/main">
  <c r="N2" i="1" l="1"/>
  <c r="O3" i="1" l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" i="1"/>
</calcChain>
</file>

<file path=xl/sharedStrings.xml><?xml version="1.0" encoding="utf-8"?>
<sst xmlns="http://schemas.openxmlformats.org/spreadsheetml/2006/main" count="162" uniqueCount="114">
  <si>
    <t>STT</t>
  </si>
  <si>
    <t>Mã Phần/Lô</t>
  </si>
  <si>
    <t>Tên hoạt chất/Tên thành phần thuốc</t>
  </si>
  <si>
    <t>Nồng độ, hàm lượng</t>
  </si>
  <si>
    <t>Đường dùng</t>
  </si>
  <si>
    <t>Dạng bào chế</t>
  </si>
  <si>
    <t>Đơn vị tính</t>
  </si>
  <si>
    <t>Nhóm thuốc</t>
  </si>
  <si>
    <t>Số lượng</t>
  </si>
  <si>
    <t>Giá kế hoạch (VND)</t>
  </si>
  <si>
    <t>Thành tiền</t>
  </si>
  <si>
    <t>Bảo đảm dự thầu</t>
  </si>
  <si>
    <t>Doanh thu yêu cầu</t>
  </si>
  <si>
    <t>Hợp đồng tương tự</t>
  </si>
  <si>
    <t>Viên</t>
  </si>
  <si>
    <t>200mg</t>
  </si>
  <si>
    <t>50mg</t>
  </si>
  <si>
    <t>Mã thuốc BV</t>
  </si>
  <si>
    <t>GN1.1</t>
  </si>
  <si>
    <t>GN1.2</t>
  </si>
  <si>
    <t>GN1.3</t>
  </si>
  <si>
    <t>GN1.4</t>
  </si>
  <si>
    <t>GN1.5</t>
  </si>
  <si>
    <t>GN1.6</t>
  </si>
  <si>
    <t>GN2.1</t>
  </si>
  <si>
    <t>GN2.2</t>
  </si>
  <si>
    <t>GN2.3</t>
  </si>
  <si>
    <t>GN2.4</t>
  </si>
  <si>
    <t>GN3.1</t>
  </si>
  <si>
    <t>GN3.2</t>
  </si>
  <si>
    <t>GN4.1</t>
  </si>
  <si>
    <t>GN4.2</t>
  </si>
  <si>
    <t>GN4.3</t>
  </si>
  <si>
    <t>GN4.4</t>
  </si>
  <si>
    <t>GN5.1</t>
  </si>
  <si>
    <t>Trimebutin maleat</t>
  </si>
  <si>
    <t>Dobutamin</t>
  </si>
  <si>
    <t>Kali clorid</t>
  </si>
  <si>
    <t>Candesartan</t>
  </si>
  <si>
    <t>Furosemid</t>
  </si>
  <si>
    <t>Amlodipin</t>
  </si>
  <si>
    <t>Insulin người trộn, hỗn hợp</t>
  </si>
  <si>
    <t>Lọ</t>
  </si>
  <si>
    <t>Bút tiêm</t>
  </si>
  <si>
    <t>Ống</t>
  </si>
  <si>
    <t>1000IU/10ml</t>
  </si>
  <si>
    <t>2,5mg</t>
  </si>
  <si>
    <t>16mg</t>
  </si>
  <si>
    <t>500mg</t>
  </si>
  <si>
    <t>5mg</t>
  </si>
  <si>
    <t>Viên nang</t>
  </si>
  <si>
    <t>Thuốc tiêm truyền</t>
  </si>
  <si>
    <t>Cinnarizin</t>
  </si>
  <si>
    <t>Insulin analog trộn, hỗn hợp</t>
  </si>
  <si>
    <t>Metoprolol succinat</t>
  </si>
  <si>
    <t>Budesonid</t>
  </si>
  <si>
    <t xml:space="preserve"> Betahistin</t>
  </si>
  <si>
    <t>Nebivolol</t>
  </si>
  <si>
    <t>Terbinafin (hydroclorid)</t>
  </si>
  <si>
    <t>Ampicilin + sulbactam</t>
  </si>
  <si>
    <t>Paracetamol (acetaminophen)</t>
  </si>
  <si>
    <t>Cefadroxil</t>
  </si>
  <si>
    <t xml:space="preserve">Enalapril + hydrochlorothiazid </t>
  </si>
  <si>
    <t>Magnesi hydroxyd + nhôm hydroxyd</t>
  </si>
  <si>
    <t>Digoxin</t>
  </si>
  <si>
    <t>Dopamin hydroclorid</t>
  </si>
  <si>
    <t>1g/10ml</t>
  </si>
  <si>
    <t>25mg</t>
  </si>
  <si>
    <t>300U (tương đương 10,5mg)/3ml</t>
  </si>
  <si>
    <t>500mcg/2ml</t>
  </si>
  <si>
    <t>250mg</t>
  </si>
  <si>
    <t>500mg + 250mg</t>
  </si>
  <si>
    <t>650mg</t>
  </si>
  <si>
    <t>20mg + 12,5mg</t>
  </si>
  <si>
    <t>400 mg +  300mg</t>
  </si>
  <si>
    <t>50mg/ml, dung tích 5ml</t>
  </si>
  <si>
    <t>0,25mg/1ml, dung tích 1ml</t>
  </si>
  <si>
    <t>200mg, dung tích 5ml</t>
  </si>
  <si>
    <t>40mg, dung tích 4ml</t>
  </si>
  <si>
    <t>Hỗn dịch tiêm</t>
  </si>
  <si>
    <t>Viên nén phóng thích kéo dài</t>
  </si>
  <si>
    <t>hỗn dịch khí dung</t>
  </si>
  <si>
    <t xml:space="preserve">Viên </t>
  </si>
  <si>
    <t>Thuốc tiêm</t>
  </si>
  <si>
    <t>Hỗn dịch uống</t>
  </si>
  <si>
    <t>Gói</t>
  </si>
  <si>
    <t>GN5.2</t>
  </si>
  <si>
    <t>GN5.3</t>
  </si>
  <si>
    <t>GN5.4</t>
  </si>
  <si>
    <t>GN5.5</t>
  </si>
  <si>
    <t>PP2600080899</t>
  </si>
  <si>
    <t>PP2600080900</t>
  </si>
  <si>
    <t>PP2600080901</t>
  </si>
  <si>
    <t>PP2600080902</t>
  </si>
  <si>
    <t>PP2600080903</t>
  </si>
  <si>
    <t>PP2600080904</t>
  </si>
  <si>
    <t>PP2600080905</t>
  </si>
  <si>
    <t>PP2600080906</t>
  </si>
  <si>
    <t>PP2600080907</t>
  </si>
  <si>
    <t>PP2600080908</t>
  </si>
  <si>
    <t>PP2600080909</t>
  </si>
  <si>
    <t>PP2600080910</t>
  </si>
  <si>
    <t>PP2600080911</t>
  </si>
  <si>
    <t>PP2600080912</t>
  </si>
  <si>
    <t>PP2600080913</t>
  </si>
  <si>
    <t>PP2600080914</t>
  </si>
  <si>
    <t>PP2600080915</t>
  </si>
  <si>
    <t>PP2600080916</t>
  </si>
  <si>
    <t>PP2600080917</t>
  </si>
  <si>
    <t>PP2600080918</t>
  </si>
  <si>
    <t>PP2600080919</t>
  </si>
  <si>
    <t>Tiêm</t>
  </si>
  <si>
    <t>Uống</t>
  </si>
  <si>
    <t>Đường hô hấp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</si>
</sst>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#"/>
    <numFmt numFmtId="165" formatCode="##,##0.0000"/>
    <numFmt numFmtId="166" formatCode="_(* #,##0.00_);_(* \(#,##0.00\);_(* &quot;-&quot;??_);_(@_)"/>
  </numFmts>
  <fonts count="8" x14ac:knownFonts="1">
    <font>
      <sz val="11"/>
      <name val="Calibri"/>
    </font>
    <font>
      <sz val="12"/>
      <name val="Calibri"/>
    </font>
    <font>
      <b/>
      <sz val="12"/>
      <name val="Calibri"/>
    </font>
    <font>
      <sz val="12"/>
      <color theme="1"/>
      <name val="Times New Roman"/>
      <family val="1"/>
    </font>
    <font>
      <sz val="10"/>
      <color indexed="8"/>
      <name val="Arial"/>
      <family val="2"/>
    </font>
    <font>
      <sz val="12"/>
      <color indexed="8"/>
      <name val="Times New Roman"/>
      <family val="1"/>
    </font>
    <font>
      <sz val="12"/>
      <name val="Times New Roman"/>
      <family val="1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EEEEE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166" fontId="7" fillId="0" borderId="0" applyFont="0" applyFill="0" applyBorder="0" applyAlignment="0" applyProtection="0"/>
  </cellStyleXfs>
  <cellXfs count="38">
    <xf numFmtId="0" fontId="0" fillId="0" borderId="0" xfId="0"/>
    <xf numFmtId="0" fontId="2" fillId="2" borderId="1" xfId="0" applyFont="1" applyFill="1" applyBorder="1" applyAlignment="1">
      <alignment horizontal="center"/>
    </xf>
    <xf numFmtId="3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1" xfId="0" applyBorder="1" applyAlignment="1">
      <alignment vertical="center"/>
    </xf>
    <xf numFmtId="165" fontId="0" fillId="0" borderId="1" xfId="0" applyNumberFormat="1" applyBorder="1" applyAlignment="1">
      <alignment vertical="center"/>
    </xf>
    <xf numFmtId="165" fontId="0" fillId="0" borderId="1" xfId="0" applyNumberFormat="1" applyBorder="1" applyAlignment="1" applyProtection="1">
      <alignment vertical="center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6" fillId="0" borderId="1" xfId="2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1" xfId="2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3" fontId="6" fillId="0" borderId="1" xfId="0" applyNumberFormat="1" applyFont="1" applyFill="1" applyBorder="1" applyAlignment="1">
      <alignment vertical="center"/>
    </xf>
    <xf numFmtId="3" fontId="6" fillId="0" borderId="1" xfId="0" applyNumberFormat="1" applyFont="1" applyBorder="1" applyAlignment="1">
      <alignment vertical="center"/>
    </xf>
    <xf numFmtId="3" fontId="6" fillId="0" borderId="1" xfId="1" applyNumberFormat="1" applyFont="1" applyBorder="1" applyAlignment="1">
      <alignment horizontal="right" vertical="center" wrapText="1"/>
    </xf>
    <xf numFmtId="3" fontId="6" fillId="0" borderId="1" xfId="3" applyNumberFormat="1" applyFont="1" applyFill="1" applyBorder="1" applyAlignment="1">
      <alignment horizontal="right" vertical="center" wrapText="1"/>
    </xf>
    <xf numFmtId="3" fontId="5" fillId="0" borderId="1" xfId="2" applyNumberFormat="1" applyFont="1" applyBorder="1" applyAlignment="1">
      <alignment horizontal="right" vertical="center" wrapText="1"/>
    </xf>
    <xf numFmtId="3" fontId="6" fillId="0" borderId="1" xfId="1" applyNumberFormat="1" applyFont="1" applyFill="1" applyBorder="1" applyAlignment="1">
      <alignment horizontal="right" vertical="center" wrapText="1"/>
    </xf>
    <xf numFmtId="3" fontId="6" fillId="0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Protection="1">
      <protection locked="0"/>
    </xf>
    <xf numFmtId="0" fontId="5" fillId="0" borderId="1" xfId="2" applyFont="1" applyBorder="1" applyAlignment="1" applyProtection="1">
      <alignment horizontal="center" vertical="center" wrapText="1"/>
      <protection locked="0"/>
    </xf>
  </cellXfs>
  <cellStyles count="4">
    <cellStyle name="Comma 12 2" xfId="3"/>
    <cellStyle name="Normal" xfId="0" builtinId="0"/>
    <cellStyle name="Normal_PLI" xfId="2"/>
    <cellStyle name="Normal_PLII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tabSelected="1" zoomScaleNormal="100" workbookViewId="0">
      <pane ySplit="1" topLeftCell="A2" activePane="bottomLeft" state="frozen"/>
      <selection activeCell="D1" sqref="D1"/>
      <selection pane="bottomLeft" activeCell="G6" sqref="G6"/>
    </sheetView>
  </sheetViews>
  <sheetFormatPr defaultColWidth="15.28515625" defaultRowHeight="15" x14ac:dyDescent="0.25"/>
  <cols>
    <col min="1" max="1" width="9.5703125" style="13" bestFit="1" customWidth="1"/>
    <col min="2" max="2" width="17.42578125" bestFit="1" customWidth="1"/>
    <col min="3" max="3" width="23.85546875" style="35" customWidth="1"/>
    <col min="4" max="4" width="21.5703125" style="35" customWidth="1"/>
    <col min="5" max="6" width="15.28515625" style="35"/>
    <col min="7" max="7" width="19.28515625" style="35" customWidth="1"/>
    <col min="8" max="10" width="15.28515625" style="35"/>
    <col min="11" max="11" width="19.28515625" style="35" customWidth="1"/>
    <col min="12" max="12" width="18.85546875" style="35" customWidth="1"/>
    <col min="13" max="13" width="24.28515625" style="35" customWidth="1"/>
    <col min="14" max="14" width="20.85546875" style="35" customWidth="1"/>
    <col min="15" max="15" width="20.28515625" style="35" customWidth="1"/>
  </cols>
  <sheetData>
    <row r="1" spans="1:15" ht="15.75" x14ac:dyDescent="0.25">
      <c r="A1" s="1" t="s">
        <v>0</v>
      </c>
      <c r="B1" s="1" t="s">
        <v>1</v>
      </c>
      <c r="C1" s="32" t="s">
        <v>17</v>
      </c>
      <c r="D1" s="32" t="s">
        <v>2</v>
      </c>
      <c r="E1" s="32" t="s">
        <v>3</v>
      </c>
      <c r="F1" s="32" t="s">
        <v>4</v>
      </c>
      <c r="G1" s="32" t="s">
        <v>5</v>
      </c>
      <c r="H1" s="32" t="s">
        <v>6</v>
      </c>
      <c r="I1" s="32" t="s">
        <v>7</v>
      </c>
      <c r="J1" s="32" t="s">
        <v>8</v>
      </c>
      <c r="K1" s="32" t="s">
        <v>9</v>
      </c>
      <c r="L1" s="32" t="s">
        <v>10</v>
      </c>
      <c r="M1" s="32" t="s">
        <v>11</v>
      </c>
      <c r="N1" s="32" t="s">
        <v>12</v>
      </c>
      <c r="O1" s="32" t="s">
        <v>13</v>
      </c>
    </row>
    <row r="2" spans="1:15" ht="24" customHeight="1" x14ac:dyDescent="0.25">
      <c r="A2" s="11">
        <v>1</v>
      </c>
      <c r="B2" s="8" t="s">
        <v>90</v>
      </c>
      <c r="C2" s="8" t="s">
        <v>18</v>
      </c>
      <c r="D2" s="14" t="s">
        <v>37</v>
      </c>
      <c r="E2" s="20" t="s">
        <v>66</v>
      </c>
      <c r="F2" s="36" t="s">
        <v>111</v>
      </c>
      <c r="G2" s="21" t="s">
        <v>51</v>
      </c>
      <c r="H2" s="22" t="s">
        <v>44</v>
      </c>
      <c r="I2" s="22">
        <v>1</v>
      </c>
      <c r="J2" s="25">
        <v>1200</v>
      </c>
      <c r="K2" s="25">
        <v>5500</v>
      </c>
      <c r="L2" s="9">
        <f>K2*J2</f>
        <v>6600000</v>
      </c>
      <c r="M2" s="10">
        <f>L2*1%</f>
        <v>66000</v>
      </c>
      <c r="N2" s="33">
        <f>L2*150%</f>
        <v>9900000</v>
      </c>
      <c r="O2" s="33">
        <f>L2*70%</f>
        <v>4620000</v>
      </c>
    </row>
    <row r="3" spans="1:15" ht="24" customHeight="1" x14ac:dyDescent="0.25">
      <c r="A3" s="11">
        <v>2</v>
      </c>
      <c r="B3" s="8" t="s">
        <v>91</v>
      </c>
      <c r="C3" s="8" t="s">
        <v>19</v>
      </c>
      <c r="D3" s="15" t="s">
        <v>52</v>
      </c>
      <c r="E3" s="20" t="s">
        <v>67</v>
      </c>
      <c r="F3" s="36" t="s">
        <v>112</v>
      </c>
      <c r="G3" s="22" t="s">
        <v>14</v>
      </c>
      <c r="H3" s="22" t="s">
        <v>14</v>
      </c>
      <c r="I3" s="22">
        <v>1</v>
      </c>
      <c r="J3" s="25">
        <v>240000</v>
      </c>
      <c r="K3" s="25">
        <v>700</v>
      </c>
      <c r="L3" s="9">
        <f t="shared" ref="L3:L22" si="0">K3*J3</f>
        <v>168000000</v>
      </c>
      <c r="M3" s="10">
        <f t="shared" ref="M3:M22" si="1">L3*1%</f>
        <v>1680000</v>
      </c>
      <c r="N3" s="33">
        <f t="shared" ref="N3:N22" si="2">L3*150%</f>
        <v>252000000</v>
      </c>
      <c r="O3" s="33">
        <f t="shared" ref="O3:O22" si="3">L3*70%</f>
        <v>117599999.99999999</v>
      </c>
    </row>
    <row r="4" spans="1:15" ht="47.25" x14ac:dyDescent="0.25">
      <c r="A4" s="11">
        <v>3</v>
      </c>
      <c r="B4" s="8" t="s">
        <v>92</v>
      </c>
      <c r="C4" s="8" t="s">
        <v>20</v>
      </c>
      <c r="D4" s="16" t="s">
        <v>53</v>
      </c>
      <c r="E4" s="20" t="s">
        <v>68</v>
      </c>
      <c r="F4" s="36" t="s">
        <v>111</v>
      </c>
      <c r="G4" s="20" t="s">
        <v>79</v>
      </c>
      <c r="H4" s="20" t="s">
        <v>43</v>
      </c>
      <c r="I4" s="22">
        <v>1</v>
      </c>
      <c r="J4" s="25">
        <v>4000</v>
      </c>
      <c r="K4" s="28">
        <v>198000</v>
      </c>
      <c r="L4" s="9">
        <f t="shared" si="0"/>
        <v>792000000</v>
      </c>
      <c r="M4" s="10">
        <f t="shared" si="1"/>
        <v>7920000</v>
      </c>
      <c r="N4" s="33">
        <f t="shared" si="2"/>
        <v>1188000000</v>
      </c>
      <c r="O4" s="33">
        <f t="shared" si="3"/>
        <v>554400000</v>
      </c>
    </row>
    <row r="5" spans="1:15" ht="28.5" customHeight="1" x14ac:dyDescent="0.25">
      <c r="A5" s="11">
        <v>4</v>
      </c>
      <c r="B5" s="8" t="s">
        <v>93</v>
      </c>
      <c r="C5" s="8" t="s">
        <v>21</v>
      </c>
      <c r="D5" s="16" t="s">
        <v>38</v>
      </c>
      <c r="E5" s="6" t="s">
        <v>47</v>
      </c>
      <c r="F5" s="36" t="s">
        <v>112</v>
      </c>
      <c r="G5" s="22" t="s">
        <v>14</v>
      </c>
      <c r="H5" s="22" t="s">
        <v>14</v>
      </c>
      <c r="I5" s="24">
        <v>1</v>
      </c>
      <c r="J5" s="26">
        <v>120000</v>
      </c>
      <c r="K5" s="26">
        <v>5860</v>
      </c>
      <c r="L5" s="9">
        <f t="shared" si="0"/>
        <v>703200000</v>
      </c>
      <c r="M5" s="10">
        <f t="shared" si="1"/>
        <v>7032000</v>
      </c>
      <c r="N5" s="33">
        <f t="shared" si="2"/>
        <v>1054800000</v>
      </c>
      <c r="O5" s="33">
        <f t="shared" si="3"/>
        <v>492239999.99999994</v>
      </c>
    </row>
    <row r="6" spans="1:15" ht="31.5" x14ac:dyDescent="0.25">
      <c r="A6" s="11">
        <v>5</v>
      </c>
      <c r="B6" s="8" t="s">
        <v>94</v>
      </c>
      <c r="C6" s="8" t="s">
        <v>22</v>
      </c>
      <c r="D6" s="16" t="s">
        <v>54</v>
      </c>
      <c r="E6" s="6" t="s">
        <v>16</v>
      </c>
      <c r="F6" s="36" t="s">
        <v>112</v>
      </c>
      <c r="G6" s="20" t="s">
        <v>80</v>
      </c>
      <c r="H6" s="22" t="s">
        <v>14</v>
      </c>
      <c r="I6" s="24">
        <v>1</v>
      </c>
      <c r="J6" s="26">
        <v>60000</v>
      </c>
      <c r="K6" s="26">
        <v>5490</v>
      </c>
      <c r="L6" s="9">
        <f t="shared" si="0"/>
        <v>329400000</v>
      </c>
      <c r="M6" s="10">
        <f t="shared" si="1"/>
        <v>3294000</v>
      </c>
      <c r="N6" s="33">
        <f t="shared" si="2"/>
        <v>494100000</v>
      </c>
      <c r="O6" s="33">
        <f t="shared" si="3"/>
        <v>230580000</v>
      </c>
    </row>
    <row r="7" spans="1:15" ht="27.75" customHeight="1" x14ac:dyDescent="0.25">
      <c r="A7" s="11">
        <v>6</v>
      </c>
      <c r="B7" s="8" t="s">
        <v>95</v>
      </c>
      <c r="C7" s="8" t="s">
        <v>23</v>
      </c>
      <c r="D7" s="3" t="s">
        <v>55</v>
      </c>
      <c r="E7" s="6" t="s">
        <v>69</v>
      </c>
      <c r="F7" s="37" t="s">
        <v>113</v>
      </c>
      <c r="G7" s="6" t="s">
        <v>81</v>
      </c>
      <c r="H7" s="24" t="s">
        <v>44</v>
      </c>
      <c r="I7" s="24">
        <v>1</v>
      </c>
      <c r="J7" s="26">
        <v>1800</v>
      </c>
      <c r="K7" s="2">
        <v>13834</v>
      </c>
      <c r="L7" s="9">
        <f t="shared" si="0"/>
        <v>24901200</v>
      </c>
      <c r="M7" s="10">
        <f t="shared" si="1"/>
        <v>249012</v>
      </c>
      <c r="N7" s="33">
        <f t="shared" si="2"/>
        <v>37351800</v>
      </c>
      <c r="O7" s="33">
        <f t="shared" si="3"/>
        <v>17430840</v>
      </c>
    </row>
    <row r="8" spans="1:15" ht="27.75" customHeight="1" x14ac:dyDescent="0.25">
      <c r="A8" s="11">
        <v>7</v>
      </c>
      <c r="B8" s="8" t="s">
        <v>96</v>
      </c>
      <c r="C8" s="8" t="s">
        <v>24</v>
      </c>
      <c r="D8" s="16" t="s">
        <v>56</v>
      </c>
      <c r="E8" s="20" t="s">
        <v>47</v>
      </c>
      <c r="F8" s="36" t="s">
        <v>112</v>
      </c>
      <c r="G8" s="20" t="s">
        <v>14</v>
      </c>
      <c r="H8" s="22" t="s">
        <v>14</v>
      </c>
      <c r="I8" s="22">
        <v>2</v>
      </c>
      <c r="J8" s="25">
        <v>120000</v>
      </c>
      <c r="K8" s="25">
        <v>452</v>
      </c>
      <c r="L8" s="9">
        <f t="shared" si="0"/>
        <v>54240000</v>
      </c>
      <c r="M8" s="10">
        <f t="shared" si="1"/>
        <v>542400</v>
      </c>
      <c r="N8" s="33">
        <f t="shared" si="2"/>
        <v>81360000</v>
      </c>
      <c r="O8" s="33">
        <f t="shared" si="3"/>
        <v>37968000</v>
      </c>
    </row>
    <row r="9" spans="1:15" ht="27.75" customHeight="1" x14ac:dyDescent="0.25">
      <c r="A9" s="11">
        <v>8</v>
      </c>
      <c r="B9" s="8" t="s">
        <v>97</v>
      </c>
      <c r="C9" s="8" t="s">
        <v>25</v>
      </c>
      <c r="D9" s="16" t="s">
        <v>57</v>
      </c>
      <c r="E9" s="6" t="s">
        <v>46</v>
      </c>
      <c r="F9" s="36" t="s">
        <v>112</v>
      </c>
      <c r="G9" s="22" t="s">
        <v>14</v>
      </c>
      <c r="H9" s="22" t="s">
        <v>14</v>
      </c>
      <c r="I9" s="24">
        <v>2</v>
      </c>
      <c r="J9" s="26">
        <v>120000</v>
      </c>
      <c r="K9" s="27">
        <v>3570</v>
      </c>
      <c r="L9" s="9">
        <f t="shared" si="0"/>
        <v>428400000</v>
      </c>
      <c r="M9" s="10">
        <f t="shared" si="1"/>
        <v>4284000</v>
      </c>
      <c r="N9" s="33">
        <f t="shared" si="2"/>
        <v>642600000</v>
      </c>
      <c r="O9" s="33">
        <f t="shared" si="3"/>
        <v>299880000</v>
      </c>
    </row>
    <row r="10" spans="1:15" ht="31.5" x14ac:dyDescent="0.25">
      <c r="A10" s="11">
        <v>9</v>
      </c>
      <c r="B10" s="8" t="s">
        <v>98</v>
      </c>
      <c r="C10" s="8" t="s">
        <v>26</v>
      </c>
      <c r="D10" s="17" t="s">
        <v>58</v>
      </c>
      <c r="E10" s="20" t="s">
        <v>70</v>
      </c>
      <c r="F10" s="36" t="s">
        <v>112</v>
      </c>
      <c r="G10" s="4" t="s">
        <v>82</v>
      </c>
      <c r="H10" s="22" t="s">
        <v>14</v>
      </c>
      <c r="I10" s="22">
        <v>2</v>
      </c>
      <c r="J10" s="25">
        <v>4000</v>
      </c>
      <c r="K10" s="28">
        <v>9996</v>
      </c>
      <c r="L10" s="9">
        <f t="shared" si="0"/>
        <v>39984000</v>
      </c>
      <c r="M10" s="10">
        <f t="shared" si="1"/>
        <v>399840</v>
      </c>
      <c r="N10" s="33">
        <f t="shared" si="2"/>
        <v>59976000</v>
      </c>
      <c r="O10" s="33">
        <f t="shared" si="3"/>
        <v>27988800</v>
      </c>
    </row>
    <row r="11" spans="1:15" ht="31.5" x14ac:dyDescent="0.25">
      <c r="A11" s="11">
        <v>10</v>
      </c>
      <c r="B11" s="8" t="s">
        <v>99</v>
      </c>
      <c r="C11" s="8" t="s">
        <v>27</v>
      </c>
      <c r="D11" s="18" t="s">
        <v>59</v>
      </c>
      <c r="E11" s="5" t="s">
        <v>71</v>
      </c>
      <c r="F11" s="36" t="s">
        <v>111</v>
      </c>
      <c r="G11" s="20" t="s">
        <v>83</v>
      </c>
      <c r="H11" s="22" t="s">
        <v>42</v>
      </c>
      <c r="I11" s="22">
        <v>2</v>
      </c>
      <c r="J11" s="25">
        <v>1000</v>
      </c>
      <c r="K11" s="29">
        <v>31500</v>
      </c>
      <c r="L11" s="9">
        <f t="shared" si="0"/>
        <v>31500000</v>
      </c>
      <c r="M11" s="10">
        <f t="shared" si="1"/>
        <v>315000</v>
      </c>
      <c r="N11" s="33">
        <f t="shared" si="2"/>
        <v>47250000</v>
      </c>
      <c r="O11" s="33">
        <f t="shared" si="3"/>
        <v>22050000</v>
      </c>
    </row>
    <row r="12" spans="1:15" ht="31.5" x14ac:dyDescent="0.25">
      <c r="A12" s="11">
        <v>11</v>
      </c>
      <c r="B12" s="8" t="s">
        <v>100</v>
      </c>
      <c r="C12" s="8" t="s">
        <v>28</v>
      </c>
      <c r="D12" s="14" t="s">
        <v>60</v>
      </c>
      <c r="E12" s="20" t="s">
        <v>72</v>
      </c>
      <c r="F12" s="36" t="s">
        <v>112</v>
      </c>
      <c r="G12" s="23" t="s">
        <v>14</v>
      </c>
      <c r="H12" s="22" t="s">
        <v>14</v>
      </c>
      <c r="I12" s="22">
        <v>3</v>
      </c>
      <c r="J12" s="25">
        <v>600000</v>
      </c>
      <c r="K12" s="25">
        <v>1000</v>
      </c>
      <c r="L12" s="9">
        <f t="shared" si="0"/>
        <v>600000000</v>
      </c>
      <c r="M12" s="10">
        <f t="shared" si="1"/>
        <v>6000000</v>
      </c>
      <c r="N12" s="33">
        <f t="shared" si="2"/>
        <v>900000000</v>
      </c>
      <c r="O12" s="33">
        <f t="shared" si="3"/>
        <v>420000000</v>
      </c>
    </row>
    <row r="13" spans="1:15" ht="30.75" customHeight="1" x14ac:dyDescent="0.25">
      <c r="A13" s="11">
        <v>12</v>
      </c>
      <c r="B13" s="8" t="s">
        <v>101</v>
      </c>
      <c r="C13" s="8" t="s">
        <v>29</v>
      </c>
      <c r="D13" s="18" t="s">
        <v>61</v>
      </c>
      <c r="E13" s="5" t="s">
        <v>48</v>
      </c>
      <c r="F13" s="36" t="s">
        <v>112</v>
      </c>
      <c r="G13" s="5" t="s">
        <v>50</v>
      </c>
      <c r="H13" s="22" t="s">
        <v>14</v>
      </c>
      <c r="I13" s="22">
        <v>3</v>
      </c>
      <c r="J13" s="25">
        <v>90000</v>
      </c>
      <c r="K13" s="28">
        <v>2750</v>
      </c>
      <c r="L13" s="9">
        <f t="shared" si="0"/>
        <v>247500000</v>
      </c>
      <c r="M13" s="10">
        <f t="shared" si="1"/>
        <v>2475000</v>
      </c>
      <c r="N13" s="33">
        <f t="shared" si="2"/>
        <v>371250000</v>
      </c>
      <c r="O13" s="33">
        <f t="shared" si="3"/>
        <v>173250000</v>
      </c>
    </row>
    <row r="14" spans="1:15" ht="31.5" x14ac:dyDescent="0.25">
      <c r="A14" s="11">
        <v>13</v>
      </c>
      <c r="B14" s="8" t="s">
        <v>102</v>
      </c>
      <c r="C14" s="8" t="s">
        <v>30</v>
      </c>
      <c r="D14" s="19" t="s">
        <v>62</v>
      </c>
      <c r="E14" s="4" t="s">
        <v>73</v>
      </c>
      <c r="F14" s="36" t="s">
        <v>112</v>
      </c>
      <c r="G14" s="23" t="s">
        <v>14</v>
      </c>
      <c r="H14" s="22" t="s">
        <v>14</v>
      </c>
      <c r="I14" s="22">
        <v>4</v>
      </c>
      <c r="J14" s="25">
        <v>120000</v>
      </c>
      <c r="K14" s="25">
        <v>2940</v>
      </c>
      <c r="L14" s="9">
        <f t="shared" si="0"/>
        <v>352800000</v>
      </c>
      <c r="M14" s="10">
        <f t="shared" si="1"/>
        <v>3528000</v>
      </c>
      <c r="N14" s="33">
        <f t="shared" si="2"/>
        <v>529200000</v>
      </c>
      <c r="O14" s="33">
        <f t="shared" si="3"/>
        <v>246959999.99999997</v>
      </c>
    </row>
    <row r="15" spans="1:15" ht="29.25" customHeight="1" x14ac:dyDescent="0.25">
      <c r="A15" s="11">
        <v>14</v>
      </c>
      <c r="B15" s="8" t="s">
        <v>103</v>
      </c>
      <c r="C15" s="8" t="s">
        <v>31</v>
      </c>
      <c r="D15" s="16" t="s">
        <v>63</v>
      </c>
      <c r="E15" s="20" t="s">
        <v>74</v>
      </c>
      <c r="F15" s="36" t="s">
        <v>112</v>
      </c>
      <c r="G15" s="20" t="s">
        <v>84</v>
      </c>
      <c r="H15" s="22" t="s">
        <v>85</v>
      </c>
      <c r="I15" s="22">
        <v>4</v>
      </c>
      <c r="J15" s="25">
        <v>240000</v>
      </c>
      <c r="K15" s="25">
        <v>2394</v>
      </c>
      <c r="L15" s="9">
        <f t="shared" si="0"/>
        <v>574560000</v>
      </c>
      <c r="M15" s="10">
        <f t="shared" si="1"/>
        <v>5745600</v>
      </c>
      <c r="N15" s="33">
        <f t="shared" si="2"/>
        <v>861840000</v>
      </c>
      <c r="O15" s="33">
        <f t="shared" si="3"/>
        <v>402192000</v>
      </c>
    </row>
    <row r="16" spans="1:15" ht="29.25" customHeight="1" x14ac:dyDescent="0.25">
      <c r="A16" s="11">
        <v>15</v>
      </c>
      <c r="B16" s="8" t="s">
        <v>104</v>
      </c>
      <c r="C16" s="8" t="s">
        <v>32</v>
      </c>
      <c r="D16" s="15" t="s">
        <v>40</v>
      </c>
      <c r="E16" s="20" t="s">
        <v>49</v>
      </c>
      <c r="F16" s="36" t="s">
        <v>112</v>
      </c>
      <c r="G16" s="22" t="s">
        <v>14</v>
      </c>
      <c r="H16" s="22" t="s">
        <v>14</v>
      </c>
      <c r="I16" s="22">
        <v>4</v>
      </c>
      <c r="J16" s="25">
        <v>600000</v>
      </c>
      <c r="K16" s="30">
        <v>125</v>
      </c>
      <c r="L16" s="9">
        <f t="shared" si="0"/>
        <v>75000000</v>
      </c>
      <c r="M16" s="10">
        <f t="shared" si="1"/>
        <v>750000</v>
      </c>
      <c r="N16" s="33">
        <f t="shared" si="2"/>
        <v>112500000</v>
      </c>
      <c r="O16" s="33">
        <f t="shared" si="3"/>
        <v>52500000</v>
      </c>
    </row>
    <row r="17" spans="1:15" ht="29.25" customHeight="1" x14ac:dyDescent="0.25">
      <c r="A17" s="11">
        <v>16</v>
      </c>
      <c r="B17" s="8" t="s">
        <v>105</v>
      </c>
      <c r="C17" s="8" t="s">
        <v>33</v>
      </c>
      <c r="D17" s="16" t="s">
        <v>35</v>
      </c>
      <c r="E17" s="20" t="s">
        <v>15</v>
      </c>
      <c r="F17" s="36" t="s">
        <v>112</v>
      </c>
      <c r="G17" s="22" t="s">
        <v>14</v>
      </c>
      <c r="H17" s="22" t="s">
        <v>14</v>
      </c>
      <c r="I17" s="22">
        <v>4</v>
      </c>
      <c r="J17" s="25">
        <v>120000</v>
      </c>
      <c r="K17" s="31">
        <v>580</v>
      </c>
      <c r="L17" s="9">
        <f t="shared" si="0"/>
        <v>69600000</v>
      </c>
      <c r="M17" s="10">
        <f t="shared" si="1"/>
        <v>696000</v>
      </c>
      <c r="N17" s="33">
        <f t="shared" si="2"/>
        <v>104400000</v>
      </c>
      <c r="O17" s="33">
        <f t="shared" si="3"/>
        <v>48720000</v>
      </c>
    </row>
    <row r="18" spans="1:15" ht="29.25" customHeight="1" x14ac:dyDescent="0.25">
      <c r="A18" s="11">
        <v>17</v>
      </c>
      <c r="B18" s="8" t="s">
        <v>106</v>
      </c>
      <c r="C18" s="8" t="s">
        <v>34</v>
      </c>
      <c r="D18" s="18" t="s">
        <v>36</v>
      </c>
      <c r="E18" s="5" t="s">
        <v>75</v>
      </c>
      <c r="F18" s="36" t="s">
        <v>111</v>
      </c>
      <c r="G18" s="20" t="s">
        <v>83</v>
      </c>
      <c r="H18" s="5" t="s">
        <v>42</v>
      </c>
      <c r="I18" s="22">
        <v>5</v>
      </c>
      <c r="J18" s="25">
        <v>500</v>
      </c>
      <c r="K18" s="25">
        <v>32000</v>
      </c>
      <c r="L18" s="9">
        <f t="shared" si="0"/>
        <v>16000000</v>
      </c>
      <c r="M18" s="10">
        <f t="shared" si="1"/>
        <v>160000</v>
      </c>
      <c r="N18" s="33">
        <f t="shared" si="2"/>
        <v>24000000</v>
      </c>
      <c r="O18" s="33">
        <f t="shared" si="3"/>
        <v>11200000</v>
      </c>
    </row>
    <row r="19" spans="1:15" ht="31.5" x14ac:dyDescent="0.25">
      <c r="A19" s="11">
        <v>18</v>
      </c>
      <c r="B19" s="8" t="s">
        <v>107</v>
      </c>
      <c r="C19" s="8" t="s">
        <v>86</v>
      </c>
      <c r="D19" s="16" t="s">
        <v>41</v>
      </c>
      <c r="E19" s="20" t="s">
        <v>45</v>
      </c>
      <c r="F19" s="36" t="s">
        <v>111</v>
      </c>
      <c r="G19" s="20" t="s">
        <v>79</v>
      </c>
      <c r="H19" s="22" t="s">
        <v>42</v>
      </c>
      <c r="I19" s="22">
        <v>5</v>
      </c>
      <c r="J19" s="25">
        <v>6000</v>
      </c>
      <c r="K19" s="28">
        <v>52350</v>
      </c>
      <c r="L19" s="9">
        <f t="shared" si="0"/>
        <v>314100000</v>
      </c>
      <c r="M19" s="10">
        <f t="shared" si="1"/>
        <v>3141000</v>
      </c>
      <c r="N19" s="33">
        <f t="shared" si="2"/>
        <v>471150000</v>
      </c>
      <c r="O19" s="33">
        <f t="shared" si="3"/>
        <v>219870000</v>
      </c>
    </row>
    <row r="20" spans="1:15" ht="31.5" x14ac:dyDescent="0.25">
      <c r="A20" s="11">
        <v>19</v>
      </c>
      <c r="B20" s="8" t="s">
        <v>108</v>
      </c>
      <c r="C20" s="8" t="s">
        <v>87</v>
      </c>
      <c r="D20" s="18" t="s">
        <v>64</v>
      </c>
      <c r="E20" s="5" t="s">
        <v>76</v>
      </c>
      <c r="F20" s="36" t="s">
        <v>111</v>
      </c>
      <c r="G20" s="20" t="s">
        <v>83</v>
      </c>
      <c r="H20" s="5" t="s">
        <v>42</v>
      </c>
      <c r="I20" s="22">
        <v>5</v>
      </c>
      <c r="J20" s="25">
        <v>300</v>
      </c>
      <c r="K20" s="29">
        <v>16000</v>
      </c>
      <c r="L20" s="9">
        <f t="shared" si="0"/>
        <v>4800000</v>
      </c>
      <c r="M20" s="10">
        <f t="shared" si="1"/>
        <v>48000</v>
      </c>
      <c r="N20" s="33">
        <f t="shared" si="2"/>
        <v>7200000</v>
      </c>
      <c r="O20" s="33">
        <f t="shared" si="3"/>
        <v>3360000</v>
      </c>
    </row>
    <row r="21" spans="1:15" ht="31.5" x14ac:dyDescent="0.25">
      <c r="A21" s="11">
        <v>20</v>
      </c>
      <c r="B21" s="8" t="s">
        <v>109</v>
      </c>
      <c r="C21" s="8" t="s">
        <v>88</v>
      </c>
      <c r="D21" s="18" t="s">
        <v>65</v>
      </c>
      <c r="E21" s="5" t="s">
        <v>77</v>
      </c>
      <c r="F21" s="36" t="s">
        <v>111</v>
      </c>
      <c r="G21" s="20" t="s">
        <v>83</v>
      </c>
      <c r="H21" s="5" t="s">
        <v>44</v>
      </c>
      <c r="I21" s="22">
        <v>5</v>
      </c>
      <c r="J21" s="25">
        <v>300</v>
      </c>
      <c r="K21" s="29">
        <v>22050</v>
      </c>
      <c r="L21" s="9">
        <f t="shared" si="0"/>
        <v>6615000</v>
      </c>
      <c r="M21" s="10">
        <f t="shared" si="1"/>
        <v>66150</v>
      </c>
      <c r="N21" s="33">
        <f t="shared" si="2"/>
        <v>9922500</v>
      </c>
      <c r="O21" s="33">
        <f t="shared" si="3"/>
        <v>4630500</v>
      </c>
    </row>
    <row r="22" spans="1:15" ht="31.5" x14ac:dyDescent="0.25">
      <c r="A22" s="11">
        <v>21</v>
      </c>
      <c r="B22" s="8" t="s">
        <v>110</v>
      </c>
      <c r="C22" s="8" t="s">
        <v>89</v>
      </c>
      <c r="D22" s="18" t="s">
        <v>39</v>
      </c>
      <c r="E22" s="5" t="s">
        <v>78</v>
      </c>
      <c r="F22" s="36" t="s">
        <v>111</v>
      </c>
      <c r="G22" s="20" t="s">
        <v>83</v>
      </c>
      <c r="H22" s="5" t="s">
        <v>44</v>
      </c>
      <c r="I22" s="22">
        <v>5</v>
      </c>
      <c r="J22" s="25">
        <v>600</v>
      </c>
      <c r="K22" s="29">
        <v>9450</v>
      </c>
      <c r="L22" s="9">
        <f t="shared" si="0"/>
        <v>5670000</v>
      </c>
      <c r="M22" s="10">
        <f t="shared" si="1"/>
        <v>56700</v>
      </c>
      <c r="N22" s="33">
        <f t="shared" si="2"/>
        <v>8505000</v>
      </c>
      <c r="O22" s="33">
        <f t="shared" si="3"/>
        <v>3968999.9999999995</v>
      </c>
    </row>
    <row r="23" spans="1:15" s="7" customFormat="1" ht="15.75" x14ac:dyDescent="0.25">
      <c r="A23" s="12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</row>
    <row r="24" spans="1:15" s="7" customFormat="1" ht="15.75" x14ac:dyDescent="0.25">
      <c r="A24" s="12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</row>
    <row r="25" spans="1:15" s="7" customFormat="1" ht="15.75" x14ac:dyDescent="0.25">
      <c r="A25" s="12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</row>
    <row r="26" spans="1:15" s="7" customFormat="1" ht="15.75" x14ac:dyDescent="0.25">
      <c r="A26" s="12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</row>
    <row r="27" spans="1:15" s="7" customFormat="1" ht="15.75" x14ac:dyDescent="0.25">
      <c r="A27" s="12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</row>
    <row r="28" spans="1:15" s="7" customFormat="1" ht="15.75" x14ac:dyDescent="0.25">
      <c r="A28" s="12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</row>
    <row r="29" spans="1:15" s="7" customFormat="1" ht="15.75" x14ac:dyDescent="0.25">
      <c r="A29" s="12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</row>
    <row r="30" spans="1:15" s="7" customFormat="1" ht="15.75" x14ac:dyDescent="0.25">
      <c r="A30" s="12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</row>
    <row r="31" spans="1:15" s="7" customFormat="1" ht="15.75" x14ac:dyDescent="0.25">
      <c r="A31" s="12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</row>
    <row r="32" spans="1:15" s="7" customFormat="1" ht="15.75" x14ac:dyDescent="0.25">
      <c r="A32" s="12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</row>
    <row r="33" spans="1:15" s="7" customFormat="1" ht="15.75" x14ac:dyDescent="0.25">
      <c r="A33" s="12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</row>
    <row r="34" spans="1:15" s="7" customFormat="1" ht="15.75" x14ac:dyDescent="0.25">
      <c r="A34" s="12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</row>
  </sheetData>
  <autoFilter ref="A1:O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Danh mục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2026-01-14T22:35:23Z</dcterms:created>
  <dcterms:modified xsi:type="dcterms:W3CDTF">2026-03-02T06:43:58Z</dcterms:modified>
</cp:coreProperties>
</file>